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/>
  </bookViews>
  <sheets>
    <sheet name="Приложение 1" sheetId="1" r:id="rId1"/>
  </sheets>
  <definedNames>
    <definedName name="Date">'Приложение 1'!#REF!</definedName>
    <definedName name="Date1">'Приложение 1'!#REF!</definedName>
    <definedName name="DateExecute">'Приложение 1'!#REF!</definedName>
    <definedName name="EndDate">'Приложение 1'!#REF!</definedName>
    <definedName name="NameHead">'Приложение 1'!#REF!</definedName>
    <definedName name="ThisYear">'Приложение 1'!#REF!</definedName>
    <definedName name="Year">'Приложение 1'!#REF!</definedName>
    <definedName name="_xlnm.Print_Titles" localSheetId="0">'Приложение 1'!$5:$6</definedName>
    <definedName name="_xlnm.Print_Area" localSheetId="0">'Приложение 1'!$A$1:$E$64</definedName>
  </definedNames>
  <calcPr calcId="162913" refMode="R1C1"/>
</workbook>
</file>

<file path=xl/calcChain.xml><?xml version="1.0" encoding="utf-8"?>
<calcChain xmlns="http://schemas.openxmlformats.org/spreadsheetml/2006/main">
  <c r="E56" i="1" l="1"/>
  <c r="E57" i="1"/>
  <c r="E34" i="1"/>
  <c r="E36" i="1"/>
  <c r="E32" i="1"/>
  <c r="E24" i="1"/>
  <c r="E8" i="1"/>
  <c r="E9" i="1"/>
  <c r="E10" i="1"/>
  <c r="E11" i="1"/>
  <c r="E12" i="1"/>
  <c r="E13" i="1"/>
  <c r="E14" i="1"/>
  <c r="E16" i="1"/>
  <c r="E7" i="1"/>
  <c r="E20" i="1" l="1"/>
  <c r="E18" i="1" l="1"/>
  <c r="E19" i="1"/>
  <c r="E21" i="1"/>
  <c r="E22" i="1"/>
  <c r="E25" i="1"/>
  <c r="E26" i="1"/>
  <c r="E27" i="1"/>
  <c r="E28" i="1"/>
  <c r="E29" i="1"/>
  <c r="E30" i="1"/>
  <c r="E33" i="1"/>
  <c r="E37" i="1"/>
  <c r="E38" i="1"/>
  <c r="E40" i="1"/>
  <c r="E41" i="1"/>
  <c r="E42" i="1"/>
  <c r="E43" i="1"/>
  <c r="E44" i="1"/>
  <c r="E45" i="1"/>
  <c r="E47" i="1"/>
  <c r="E48" i="1"/>
  <c r="E49" i="1"/>
  <c r="E50" i="1"/>
  <c r="E52" i="1"/>
  <c r="E54" i="1"/>
  <c r="E55" i="1"/>
  <c r="E58" i="1"/>
  <c r="E59" i="1"/>
  <c r="E60" i="1"/>
  <c r="E61" i="1"/>
</calcChain>
</file>

<file path=xl/sharedStrings.xml><?xml version="1.0" encoding="utf-8"?>
<sst xmlns="http://schemas.openxmlformats.org/spreadsheetml/2006/main" count="121" uniqueCount="120">
  <si>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</si>
  <si>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</si>
  <si>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</si>
  <si>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</si>
  <si>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</si>
  <si>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</si>
  <si>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</si>
  <si>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</si>
  <si>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</si>
  <si>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</si>
  <si>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</si>
  <si>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</si>
  <si>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</si>
  <si>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</si>
  <si>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</si>
  <si>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</si>
  <si>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</si>
  <si>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</si>
  <si>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</si>
  <si>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</si>
  <si>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</si>
  <si>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</si>
  <si>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</si>
  <si>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</si>
  <si>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</si>
  <si>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</si>
  <si>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</si>
  <si>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</si>
  <si>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</si>
  <si>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</si>
  <si>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</si>
  <si>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</si>
  <si>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</si>
  <si>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</si>
  <si>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</si>
  <si>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</si>
  <si>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</si>
  <si>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</si>
  <si>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</si>
  <si>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</si>
  <si>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</si>
  <si>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</si>
  <si>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</si>
  <si>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</si>
  <si>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</si>
  <si>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</si>
  <si>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</si>
  <si>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</si>
  <si>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</si>
  <si>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</si>
  <si>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</si>
  <si>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</si>
  <si>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</si>
  <si>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</si>
  <si>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</si>
  <si>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</si>
  <si>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</si>
  <si>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</si>
  <si>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</si>
  <si>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</si>
  <si>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</si>
  <si>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</si>
  <si>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</si>
  <si>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</si>
  <si>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</si>
  <si>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</si>
  <si>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</si>
  <si>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</si>
  <si>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</si>
  <si>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</si>
  <si>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</si>
  <si>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</si>
  <si>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</si>
  <si>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</si>
  <si>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</si>
  <si>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</si>
  <si>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</si>
  <si>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</si>
  <si>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</si>
  <si>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</si>
  <si>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</si>
  <si>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</si>
  <si>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</si>
  <si>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</si>
  <si>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</si>
  <si>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</si>
  <si>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на 01.04.2023</t>
  </si>
  <si>
    <t>тыс. рублей</t>
  </si>
  <si>
    <t>Исполнение на 01.04.2022</t>
  </si>
  <si>
    <t>Исполнение по доходам консолидированного бюджета Камчатского края по кодам классификации доходов бюджетов за 1 квартал 2023 года в сравнении с аналогичным периодом 2022 года</t>
  </si>
  <si>
    <t>1 05 02000 02 0000 110</t>
  </si>
  <si>
    <t>Единый налог на вмененный налог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</si>
  <si>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</si>
  <si>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</si>
  <si>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</si>
  <si>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</si>
  <si>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</si>
  <si>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</si>
  <si>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1 06 05000 02 0000 110</t>
  </si>
  <si>
    <t>Налог на игорный бизнес</t>
  </si>
  <si>
    <t>1 06 06000 00 0000 110</t>
  </si>
  <si>
    <t>Земельный налог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</si>
  <si>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</si>
  <si>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</si>
  <si>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</si>
  <si>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</si>
  <si>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</si>
  <si>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</si>
  <si>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</si>
  <si>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</si>
  <si>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</si>
  <si>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</si>
  <si>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негосударственных организаций в бюджеты муниципальных районов</t>
  </si>
  <si>
    <t>2 04 05000 05 0000 150</t>
  </si>
  <si>
    <t>2 04 00000 00 0000 000</t>
  </si>
  <si>
    <t>Безвозмездные поступления от негосударственных организаций</t>
  </si>
  <si>
    <t>в 3 р.</t>
  </si>
  <si>
    <t>в 2 р.</t>
  </si>
  <si>
    <t>в 8 р.</t>
  </si>
  <si>
    <t>в 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</si>
</sst>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0" fontId="0" fillId="0" borderId="0" xfId="0" applyFont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3" borderId="0" xfId="1" applyNumberFormat="1" applyFont="1" applyFill="1" applyAlignment="1">
      <alignment horizontal="center" vertical="center"/>
    </xf>
    <xf numFmtId="14" fontId="4" fillId="2" borderId="0" xfId="1" applyNumberFormat="1" applyFont="1" applyFill="1" applyAlignment="1">
      <alignment wrapText="1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164" fontId="0" fillId="0" borderId="0" xfId="0" applyNumberFormat="1"/>
    <xf numFmtId="165" fontId="7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zoomScaleNormal="100" zoomScaleSheetLayoutView="100" workbookViewId="0">
      <selection activeCell="D63" sqref="D63"/>
    </sheetView>
  </sheetViews>
  <sheetFormatPr defaultRowHeight="15" x14ac:dyDescent="0.25"/>
  <cols>
    <col min="1" max="1" width="27.28515625" customWidth="1"/>
    <col min="2" max="2" width="76.28515625" customWidth="1"/>
    <col min="3" max="3" width="20.7109375" customWidth="1"/>
    <col min="4" max="4" width="18.5703125" customWidth="1"/>
  </cols>
  <sheetData>
    <row r="1" spans="1:7" ht="15.75" x14ac:dyDescent="0.25">
      <c r="A1" s="14"/>
      <c r="B1" s="15"/>
      <c r="E1" s="13"/>
    </row>
    <row r="2" spans="1:7" ht="39.75" customHeight="1" x14ac:dyDescent="0.25">
      <c r="A2" s="27" t="s">
        <v>89</v>
      </c>
      <c r="B2" s="27"/>
      <c r="C2" s="27"/>
      <c r="D2" s="27"/>
      <c r="E2" s="27"/>
    </row>
    <row r="3" spans="1:7" ht="18.75" customHeight="1" x14ac:dyDescent="0.25">
      <c r="A3" s="21"/>
      <c r="B3" s="21"/>
      <c r="C3" s="21"/>
      <c r="D3" s="21"/>
      <c r="E3" s="21"/>
    </row>
    <row r="4" spans="1:7" ht="15.75" x14ac:dyDescent="0.25">
      <c r="A4" s="28" t="s">
        <v>87</v>
      </c>
      <c r="B4" s="28"/>
      <c r="C4" s="28"/>
      <c r="D4" s="28"/>
      <c r="E4" s="28"/>
    </row>
    <row r="5" spans="1:7" ht="47.25" x14ac:dyDescent="0.25">
      <c r="A5" s="1" t="s">
        <v>0</v>
      </c>
      <c r="B5" s="1" t="s">
        <v>1</v>
      </c>
      <c r="C5" s="1" t="s">
        <v>88</v>
      </c>
      <c r="D5" s="1" t="s">
        <v>86</v>
      </c>
      <c r="E5" s="1" t="s">
        <v>2</v>
      </c>
    </row>
    <row r="6" spans="1:7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</row>
    <row r="7" spans="1:7" ht="15.75" x14ac:dyDescent="0.25">
      <c r="A7" s="22" t="s">
        <v>3</v>
      </c>
      <c r="B7" s="23" t="s">
        <v>4</v>
      </c>
      <c r="C7" s="24">
        <v>10735173.54146</v>
      </c>
      <c r="D7" s="24">
        <v>9507979.6641700007</v>
      </c>
      <c r="E7" s="25">
        <f t="shared" ref="E7:E16" si="0">IF(AND(D7="",C7&lt;&gt;""),"0,0",(IF(C7="","",(D7/C7)*100)))</f>
        <v>88.568476582604944</v>
      </c>
    </row>
    <row r="8" spans="1:7" ht="15.75" x14ac:dyDescent="0.25">
      <c r="A8" s="10" t="s">
        <v>5</v>
      </c>
      <c r="B8" s="11" t="s">
        <v>6</v>
      </c>
      <c r="C8" s="12">
        <v>7063303.5664299997</v>
      </c>
      <c r="D8" s="31">
        <v>5209913.6985799996</v>
      </c>
      <c r="E8" s="25">
        <f t="shared" si="0"/>
        <v>73.760297141146978</v>
      </c>
    </row>
    <row r="9" spans="1:7" ht="21.75" customHeight="1" x14ac:dyDescent="0.25">
      <c r="A9" s="6" t="s">
        <v>7</v>
      </c>
      <c r="B9" s="7" t="s">
        <v>8</v>
      </c>
      <c r="C9" s="8">
        <v>1703699.0845600001</v>
      </c>
      <c r="D9" s="8">
        <v>1394735.34953</v>
      </c>
      <c r="E9" s="30">
        <f t="shared" si="0"/>
        <v>81.865122906384997</v>
      </c>
      <c r="F9" s="9"/>
      <c r="G9" s="9"/>
    </row>
    <row r="10" spans="1:7" ht="17.25" customHeight="1" x14ac:dyDescent="0.25">
      <c r="A10" s="6" t="s">
        <v>9</v>
      </c>
      <c r="B10" s="7" t="s">
        <v>10</v>
      </c>
      <c r="C10" s="8">
        <v>5359604.4818700003</v>
      </c>
      <c r="D10" s="8">
        <v>3815178.3490499998</v>
      </c>
      <c r="E10" s="30">
        <f t="shared" si="0"/>
        <v>71.18395325542491</v>
      </c>
      <c r="F10" s="9"/>
      <c r="G10" s="9"/>
    </row>
    <row r="11" spans="1:7" ht="36" customHeight="1" x14ac:dyDescent="0.25">
      <c r="A11" s="10" t="s">
        <v>11</v>
      </c>
      <c r="B11" s="11" t="s">
        <v>12</v>
      </c>
      <c r="C11" s="12">
        <v>606143.50442000001</v>
      </c>
      <c r="D11" s="31">
        <v>693658.59219999996</v>
      </c>
      <c r="E11" s="25">
        <f t="shared" si="0"/>
        <v>114.43801461895404</v>
      </c>
    </row>
    <row r="12" spans="1:7" ht="31.5" x14ac:dyDescent="0.25">
      <c r="A12" s="6" t="s">
        <v>13</v>
      </c>
      <c r="B12" s="7" t="s">
        <v>14</v>
      </c>
      <c r="C12" s="8">
        <v>606143.50442000001</v>
      </c>
      <c r="D12" s="8">
        <v>693658.59219999996</v>
      </c>
      <c r="E12" s="30">
        <f t="shared" si="0"/>
        <v>114.43801461895404</v>
      </c>
      <c r="F12" s="9"/>
      <c r="G12" s="9"/>
    </row>
    <row r="13" spans="1:7" ht="18" customHeight="1" x14ac:dyDescent="0.25">
      <c r="A13" s="10" t="s">
        <v>15</v>
      </c>
      <c r="B13" s="11" t="s">
        <v>16</v>
      </c>
      <c r="C13" s="12">
        <v>1630321.9264799999</v>
      </c>
      <c r="D13" s="31">
        <v>1280845.10959</v>
      </c>
      <c r="E13" s="25">
        <f t="shared" si="0"/>
        <v>78.563938126959414</v>
      </c>
    </row>
    <row r="14" spans="1:7" ht="31.5" x14ac:dyDescent="0.25">
      <c r="A14" s="6" t="s">
        <v>17</v>
      </c>
      <c r="B14" s="7" t="s">
        <v>18</v>
      </c>
      <c r="C14" s="8">
        <v>601731.30081000004</v>
      </c>
      <c r="D14" s="8">
        <v>502335.85635000002</v>
      </c>
      <c r="E14" s="30">
        <f t="shared" si="0"/>
        <v>83.481756005346199</v>
      </c>
      <c r="F14" s="9"/>
      <c r="G14" s="9"/>
    </row>
    <row r="15" spans="1:7" ht="15.75" x14ac:dyDescent="0.25">
      <c r="A15" s="6" t="s">
        <v>90</v>
      </c>
      <c r="B15" s="7" t="s">
        <v>91</v>
      </c>
      <c r="C15" s="8">
        <v>-993.63205000000005</v>
      </c>
      <c r="D15" s="8">
        <v>-8678.2265000000007</v>
      </c>
      <c r="E15" s="30" t="s">
        <v>118</v>
      </c>
      <c r="F15" s="9"/>
      <c r="G15" s="9"/>
    </row>
    <row r="16" spans="1:7" ht="19.5" customHeight="1" x14ac:dyDescent="0.25">
      <c r="A16" s="6" t="s">
        <v>92</v>
      </c>
      <c r="B16" s="7" t="s">
        <v>93</v>
      </c>
      <c r="C16" s="8">
        <v>967085.28592000005</v>
      </c>
      <c r="D16" s="8">
        <v>792819.36644999997</v>
      </c>
      <c r="E16" s="30">
        <f t="shared" si="0"/>
        <v>81.980294602019626</v>
      </c>
      <c r="F16" s="9"/>
      <c r="G16" s="9"/>
    </row>
    <row r="17" spans="1:7" ht="31.5" x14ac:dyDescent="0.25">
      <c r="A17" s="6" t="s">
        <v>94</v>
      </c>
      <c r="B17" s="7" t="s">
        <v>95</v>
      </c>
      <c r="C17" s="8">
        <v>57537.459730000002</v>
      </c>
      <c r="D17" s="8">
        <v>-13613.15683</v>
      </c>
      <c r="E17" s="30"/>
      <c r="F17" s="9"/>
      <c r="G17" s="9"/>
    </row>
    <row r="18" spans="1:7" ht="15.75" x14ac:dyDescent="0.25">
      <c r="A18" s="6" t="s">
        <v>19</v>
      </c>
      <c r="B18" s="7" t="s">
        <v>20</v>
      </c>
      <c r="C18" s="8">
        <v>4961.5120699999998</v>
      </c>
      <c r="D18" s="8">
        <v>7981.2701200000001</v>
      </c>
      <c r="E18" s="20">
        <f t="shared" ref="E18:E28" si="1">IF(AND(D18="",C18&lt;&gt;""),"0,0",(IF(C18="","",(D18/C18)*100)))</f>
        <v>160.86366429014856</v>
      </c>
      <c r="F18" s="9"/>
      <c r="G18" s="9"/>
    </row>
    <row r="19" spans="1:7" ht="15.75" x14ac:dyDescent="0.25">
      <c r="A19" s="10" t="s">
        <v>21</v>
      </c>
      <c r="B19" s="11" t="s">
        <v>22</v>
      </c>
      <c r="C19" s="12">
        <v>872755.35996999999</v>
      </c>
      <c r="D19" s="12">
        <v>1100195.8430399999</v>
      </c>
      <c r="E19" s="18">
        <f t="shared" si="1"/>
        <v>126.06004998672458</v>
      </c>
    </row>
    <row r="20" spans="1:7" ht="15.75" x14ac:dyDescent="0.25">
      <c r="A20" s="6" t="s">
        <v>96</v>
      </c>
      <c r="B20" s="7" t="s">
        <v>97</v>
      </c>
      <c r="C20" s="8">
        <v>10265.23041</v>
      </c>
      <c r="D20" s="8">
        <v>30321.208920000001</v>
      </c>
      <c r="E20" s="20">
        <f t="shared" si="1"/>
        <v>295.37777243131552</v>
      </c>
      <c r="F20" s="9"/>
      <c r="G20" s="9"/>
    </row>
    <row r="21" spans="1:7" ht="15.75" x14ac:dyDescent="0.25">
      <c r="A21" s="6" t="s">
        <v>23</v>
      </c>
      <c r="B21" s="7" t="s">
        <v>24</v>
      </c>
      <c r="C21" s="8">
        <v>700912.23086000001</v>
      </c>
      <c r="D21" s="8">
        <v>929765.18957000005</v>
      </c>
      <c r="E21" s="20">
        <f t="shared" si="1"/>
        <v>132.65072981094988</v>
      </c>
      <c r="F21" s="9"/>
      <c r="G21" s="9"/>
    </row>
    <row r="22" spans="1:7" ht="15.75" x14ac:dyDescent="0.25">
      <c r="A22" s="6" t="s">
        <v>25</v>
      </c>
      <c r="B22" s="7" t="s">
        <v>26</v>
      </c>
      <c r="C22" s="8">
        <v>109104.5986</v>
      </c>
      <c r="D22" s="8">
        <v>97601.419899999994</v>
      </c>
      <c r="E22" s="20">
        <f t="shared" si="1"/>
        <v>89.456742568502506</v>
      </c>
      <c r="F22" s="9"/>
      <c r="G22" s="9"/>
    </row>
    <row r="23" spans="1:7" ht="15.75" x14ac:dyDescent="0.25">
      <c r="A23" s="6" t="s">
        <v>98</v>
      </c>
      <c r="B23" s="7" t="s">
        <v>99</v>
      </c>
      <c r="C23" s="8">
        <v>43</v>
      </c>
      <c r="D23" s="8"/>
      <c r="E23" s="20"/>
      <c r="F23" s="9"/>
      <c r="G23" s="9"/>
    </row>
    <row r="24" spans="1:7" ht="15.75" x14ac:dyDescent="0.25">
      <c r="A24" s="6" t="s">
        <v>100</v>
      </c>
      <c r="B24" s="7" t="s">
        <v>101</v>
      </c>
      <c r="C24" s="8">
        <v>52430.3001</v>
      </c>
      <c r="D24" s="8">
        <v>42508.024649999999</v>
      </c>
      <c r="E24" s="20">
        <f t="shared" si="1"/>
        <v>81.075302962074787</v>
      </c>
      <c r="F24" s="9"/>
      <c r="G24" s="9"/>
    </row>
    <row r="25" spans="1:7" ht="31.5" x14ac:dyDescent="0.25">
      <c r="A25" s="10" t="s">
        <v>27</v>
      </c>
      <c r="B25" s="11" t="s">
        <v>28</v>
      </c>
      <c r="C25" s="12">
        <v>104085.93992</v>
      </c>
      <c r="D25" s="12">
        <v>579883.52173000004</v>
      </c>
      <c r="E25" s="18">
        <f t="shared" si="1"/>
        <v>557.1199358680874</v>
      </c>
    </row>
    <row r="26" spans="1:7" ht="15.75" x14ac:dyDescent="0.25">
      <c r="A26" s="6" t="s">
        <v>29</v>
      </c>
      <c r="B26" s="7" t="s">
        <v>30</v>
      </c>
      <c r="C26" s="8">
        <v>61643.700900000003</v>
      </c>
      <c r="D26" s="8">
        <v>56906.876519999998</v>
      </c>
      <c r="E26" s="20">
        <f t="shared" si="1"/>
        <v>92.315801434952448</v>
      </c>
      <c r="F26" s="9"/>
      <c r="G26" s="9"/>
    </row>
    <row r="27" spans="1:7" ht="31.5" x14ac:dyDescent="0.25">
      <c r="A27" s="6" t="s">
        <v>31</v>
      </c>
      <c r="B27" s="7" t="s">
        <v>32</v>
      </c>
      <c r="C27" s="8">
        <v>42442.239020000001</v>
      </c>
      <c r="D27" s="8">
        <v>522976.64520999999</v>
      </c>
      <c r="E27" s="20">
        <f t="shared" si="1"/>
        <v>1232.2079543531113</v>
      </c>
      <c r="F27" s="9"/>
      <c r="G27" s="9"/>
    </row>
    <row r="28" spans="1:7" ht="15.75" x14ac:dyDescent="0.25">
      <c r="A28" s="10" t="s">
        <v>33</v>
      </c>
      <c r="B28" s="11" t="s">
        <v>34</v>
      </c>
      <c r="C28" s="12">
        <v>33045.586840000004</v>
      </c>
      <c r="D28" s="12">
        <v>29761.764459999999</v>
      </c>
      <c r="E28" s="18">
        <f t="shared" si="1"/>
        <v>90.062750599952707</v>
      </c>
    </row>
    <row r="29" spans="1:7" ht="31.5" x14ac:dyDescent="0.25">
      <c r="A29" s="10" t="s">
        <v>35</v>
      </c>
      <c r="B29" s="11" t="s">
        <v>36</v>
      </c>
      <c r="C29" s="12">
        <v>5.4873399999999997</v>
      </c>
      <c r="D29" s="12">
        <v>4.6649999999999997E-2</v>
      </c>
      <c r="E29" s="18">
        <f t="shared" ref="E29:E46" si="2">IF(AND(D29="",C29&lt;&gt;""),"0,0",(IF(C29="","",(D29/C29)*100)))</f>
        <v>0.85013868285909022</v>
      </c>
    </row>
    <row r="30" spans="1:7" ht="31.5" x14ac:dyDescent="0.25">
      <c r="A30" s="10" t="s">
        <v>37</v>
      </c>
      <c r="B30" s="11" t="s">
        <v>38</v>
      </c>
      <c r="C30" s="12">
        <v>140432.07058</v>
      </c>
      <c r="D30" s="12">
        <v>173049.98475</v>
      </c>
      <c r="E30" s="18">
        <f t="shared" si="2"/>
        <v>123.22682705971964</v>
      </c>
    </row>
    <row r="31" spans="1:7" ht="66.75" customHeight="1" x14ac:dyDescent="0.25">
      <c r="A31" s="6" t="s">
        <v>102</v>
      </c>
      <c r="B31" s="7" t="s">
        <v>103</v>
      </c>
      <c r="C31" s="8">
        <v>65.932000000000002</v>
      </c>
      <c r="D31" s="8"/>
      <c r="E31" s="18"/>
      <c r="F31" s="9"/>
      <c r="G31" s="9"/>
    </row>
    <row r="32" spans="1:7" ht="43.5" customHeight="1" x14ac:dyDescent="0.25">
      <c r="A32" s="6" t="s">
        <v>104</v>
      </c>
      <c r="B32" s="7" t="s">
        <v>105</v>
      </c>
      <c r="C32" s="8">
        <v>818.15067999999997</v>
      </c>
      <c r="D32" s="8">
        <v>465.61644000000001</v>
      </c>
      <c r="E32" s="20">
        <f t="shared" si="2"/>
        <v>56.910841900174191</v>
      </c>
      <c r="F32" s="9"/>
      <c r="G32" s="9"/>
    </row>
    <row r="33" spans="1:7" ht="78.75" x14ac:dyDescent="0.25">
      <c r="A33" s="6" t="s">
        <v>39</v>
      </c>
      <c r="B33" s="7" t="s">
        <v>40</v>
      </c>
      <c r="C33" s="8">
        <v>89320.038239999994</v>
      </c>
      <c r="D33" s="8">
        <v>125019.23901999999</v>
      </c>
      <c r="E33" s="20">
        <f t="shared" si="2"/>
        <v>139.96774014368134</v>
      </c>
      <c r="F33" s="9"/>
      <c r="G33" s="9"/>
    </row>
    <row r="34" spans="1:7" ht="31.5" x14ac:dyDescent="0.25">
      <c r="A34" s="6" t="s">
        <v>106</v>
      </c>
      <c r="B34" s="7" t="s">
        <v>107</v>
      </c>
      <c r="C34" s="8">
        <v>215.74232000000001</v>
      </c>
      <c r="D34" s="8">
        <v>34.161999999999999</v>
      </c>
      <c r="E34" s="20">
        <f t="shared" si="2"/>
        <v>15.834630868899527</v>
      </c>
      <c r="F34" s="9"/>
      <c r="G34" s="9"/>
    </row>
    <row r="35" spans="1:7" ht="78.75" x14ac:dyDescent="0.25">
      <c r="A35" s="6" t="s">
        <v>108</v>
      </c>
      <c r="B35" s="7" t="s">
        <v>109</v>
      </c>
      <c r="C35" s="8">
        <v>1022.3677300000001</v>
      </c>
      <c r="D35" s="8"/>
      <c r="E35" s="20"/>
      <c r="F35" s="9"/>
      <c r="G35" s="9"/>
    </row>
    <row r="36" spans="1:7" ht="78.75" x14ac:dyDescent="0.25">
      <c r="A36" s="6" t="s">
        <v>110</v>
      </c>
      <c r="B36" s="7" t="s">
        <v>111</v>
      </c>
      <c r="C36" s="8">
        <v>48677.821020000003</v>
      </c>
      <c r="D36" s="8">
        <v>47183.72077</v>
      </c>
      <c r="E36" s="20">
        <f t="shared" si="2"/>
        <v>96.930634488782616</v>
      </c>
      <c r="F36" s="9"/>
      <c r="G36" s="9"/>
    </row>
    <row r="37" spans="1:7" ht="15.75" x14ac:dyDescent="0.25">
      <c r="A37" s="10" t="s">
        <v>41</v>
      </c>
      <c r="B37" s="11" t="s">
        <v>42</v>
      </c>
      <c r="C37" s="12">
        <v>34420.973890000001</v>
      </c>
      <c r="D37" s="12">
        <v>23760.607800000002</v>
      </c>
      <c r="E37" s="18">
        <f t="shared" si="2"/>
        <v>69.029446627316219</v>
      </c>
    </row>
    <row r="38" spans="1:7" ht="15.75" x14ac:dyDescent="0.25">
      <c r="A38" s="6" t="s">
        <v>43</v>
      </c>
      <c r="B38" s="7" t="s">
        <v>44</v>
      </c>
      <c r="C38" s="8">
        <v>28830.336169999999</v>
      </c>
      <c r="D38" s="8">
        <v>12602.768770000001</v>
      </c>
      <c r="E38" s="20">
        <f t="shared" si="2"/>
        <v>43.713568567799335</v>
      </c>
      <c r="F38" s="9"/>
      <c r="G38" s="9"/>
    </row>
    <row r="39" spans="1:7" ht="15.75" x14ac:dyDescent="0.25">
      <c r="A39" s="6" t="s">
        <v>45</v>
      </c>
      <c r="B39" s="7" t="s">
        <v>46</v>
      </c>
      <c r="C39" s="8">
        <v>1601.0953999999999</v>
      </c>
      <c r="D39" s="8">
        <v>9270.3752000000004</v>
      </c>
      <c r="E39" s="20" t="s">
        <v>119</v>
      </c>
      <c r="F39" s="9"/>
      <c r="G39" s="9"/>
    </row>
    <row r="40" spans="1:7" ht="15.75" x14ac:dyDescent="0.25">
      <c r="A40" s="6" t="s">
        <v>47</v>
      </c>
      <c r="B40" s="7" t="s">
        <v>48</v>
      </c>
      <c r="C40" s="8">
        <v>3989.54232</v>
      </c>
      <c r="D40" s="8">
        <v>1887.1932200000001</v>
      </c>
      <c r="E40" s="20">
        <f t="shared" si="2"/>
        <v>47.303501720969336</v>
      </c>
      <c r="F40" s="9"/>
      <c r="G40" s="9"/>
    </row>
    <row r="41" spans="1:7" ht="15.75" x14ac:dyDescent="0.25">
      <c r="A41" s="10" t="s">
        <v>49</v>
      </c>
      <c r="B41" s="11" t="s">
        <v>50</v>
      </c>
      <c r="C41" s="12">
        <v>80537.051819999993</v>
      </c>
      <c r="D41" s="12">
        <v>52720.995759999998</v>
      </c>
      <c r="E41" s="18">
        <f t="shared" si="2"/>
        <v>65.461790031538797</v>
      </c>
    </row>
    <row r="42" spans="1:7" ht="15.75" x14ac:dyDescent="0.25">
      <c r="A42" s="6" t="s">
        <v>51</v>
      </c>
      <c r="B42" s="7" t="s">
        <v>52</v>
      </c>
      <c r="C42" s="8">
        <v>23230.782749999998</v>
      </c>
      <c r="D42" s="8">
        <v>23253.825779999999</v>
      </c>
      <c r="E42" s="20">
        <f t="shared" si="2"/>
        <v>100.09919179326836</v>
      </c>
      <c r="F42" s="9"/>
      <c r="G42" s="9"/>
    </row>
    <row r="43" spans="1:7" ht="15.75" x14ac:dyDescent="0.25">
      <c r="A43" s="6" t="s">
        <v>53</v>
      </c>
      <c r="B43" s="7" t="s">
        <v>54</v>
      </c>
      <c r="C43" s="8">
        <v>57306.269070000002</v>
      </c>
      <c r="D43" s="8">
        <v>29467.169979999999</v>
      </c>
      <c r="E43" s="20">
        <f t="shared" si="2"/>
        <v>51.420499813040784</v>
      </c>
      <c r="F43" s="9"/>
      <c r="G43" s="9"/>
    </row>
    <row r="44" spans="1:7" ht="15.75" x14ac:dyDescent="0.25">
      <c r="A44" s="10" t="s">
        <v>55</v>
      </c>
      <c r="B44" s="11" t="s">
        <v>56</v>
      </c>
      <c r="C44" s="12">
        <v>51433.596879999997</v>
      </c>
      <c r="D44" s="12">
        <v>40443.104809999997</v>
      </c>
      <c r="E44" s="18">
        <f t="shared" si="2"/>
        <v>78.631686802612748</v>
      </c>
    </row>
    <row r="45" spans="1:7" ht="15.75" x14ac:dyDescent="0.25">
      <c r="A45" s="10" t="s">
        <v>57</v>
      </c>
      <c r="B45" s="11" t="s">
        <v>58</v>
      </c>
      <c r="C45" s="12">
        <v>245.23699999999999</v>
      </c>
      <c r="D45" s="12">
        <v>30.630369999999999</v>
      </c>
      <c r="E45" s="18">
        <f t="shared" si="2"/>
        <v>12.490109567479623</v>
      </c>
    </row>
    <row r="46" spans="1:7" ht="15.75" x14ac:dyDescent="0.25">
      <c r="A46" s="10" t="s">
        <v>59</v>
      </c>
      <c r="B46" s="11" t="s">
        <v>60</v>
      </c>
      <c r="C46" s="12">
        <v>113337.94948</v>
      </c>
      <c r="D46" s="12">
        <v>312771.35566</v>
      </c>
      <c r="E46" s="18" t="s">
        <v>117</v>
      </c>
    </row>
    <row r="47" spans="1:7" ht="15.75" x14ac:dyDescent="0.25">
      <c r="A47" s="10" t="s">
        <v>61</v>
      </c>
      <c r="B47" s="11" t="s">
        <v>62</v>
      </c>
      <c r="C47" s="12">
        <v>5105.2904099999996</v>
      </c>
      <c r="D47" s="12">
        <v>10944.40877</v>
      </c>
      <c r="E47" s="18">
        <f t="shared" ref="E47:E51" si="3">IF(AND(D47="",C47&lt;&gt;""),"0,0",(IF(C47="","",(D47/C47)*100)))</f>
        <v>214.3738728077567</v>
      </c>
    </row>
    <row r="48" spans="1:7" ht="15.75" x14ac:dyDescent="0.25">
      <c r="A48" s="10" t="s">
        <v>63</v>
      </c>
      <c r="B48" s="11" t="s">
        <v>64</v>
      </c>
      <c r="C48" s="12">
        <v>15016055.393340001</v>
      </c>
      <c r="D48" s="12">
        <v>20244203.7722</v>
      </c>
      <c r="E48" s="18">
        <f t="shared" si="3"/>
        <v>134.81705575739161</v>
      </c>
    </row>
    <row r="49" spans="1:7" ht="31.5" x14ac:dyDescent="0.25">
      <c r="A49" s="10" t="s">
        <v>65</v>
      </c>
      <c r="B49" s="11" t="s">
        <v>66</v>
      </c>
      <c r="C49" s="12">
        <v>13215736.2718</v>
      </c>
      <c r="D49" s="12">
        <v>18216436.37658</v>
      </c>
      <c r="E49" s="18">
        <f t="shared" si="3"/>
        <v>137.83898227033021</v>
      </c>
    </row>
    <row r="50" spans="1:7" ht="15.75" x14ac:dyDescent="0.25">
      <c r="A50" s="6" t="s">
        <v>67</v>
      </c>
      <c r="B50" s="7" t="s">
        <v>68</v>
      </c>
      <c r="C50" s="8">
        <v>11313758</v>
      </c>
      <c r="D50" s="8">
        <v>14463812.800000001</v>
      </c>
      <c r="E50" s="20">
        <f t="shared" si="3"/>
        <v>127.84269205687448</v>
      </c>
      <c r="F50" s="9"/>
      <c r="G50" s="9"/>
    </row>
    <row r="51" spans="1:7" ht="31.5" x14ac:dyDescent="0.25">
      <c r="A51" s="6" t="s">
        <v>69</v>
      </c>
      <c r="B51" s="7" t="s">
        <v>70</v>
      </c>
      <c r="C51" s="8">
        <v>1290272.3633900001</v>
      </c>
      <c r="D51" s="8">
        <v>2768427.9747799998</v>
      </c>
      <c r="E51" s="20" t="s">
        <v>117</v>
      </c>
      <c r="F51" s="9"/>
      <c r="G51" s="9"/>
    </row>
    <row r="52" spans="1:7" ht="15.75" x14ac:dyDescent="0.25">
      <c r="A52" s="6" t="s">
        <v>71</v>
      </c>
      <c r="B52" s="7" t="s">
        <v>72</v>
      </c>
      <c r="C52" s="8">
        <v>370037.29852999997</v>
      </c>
      <c r="D52" s="8">
        <v>242778.23465999999</v>
      </c>
      <c r="E52" s="20">
        <f t="shared" ref="E52" si="4">IF(AND(D52="",C52&lt;&gt;""),"0,0",(IF(C52="","",(D52/C52)*100)))</f>
        <v>65.609125248847661</v>
      </c>
      <c r="F52" s="9"/>
      <c r="G52" s="9"/>
    </row>
    <row r="53" spans="1:7" ht="15.75" x14ac:dyDescent="0.25">
      <c r="A53" s="6" t="s">
        <v>73</v>
      </c>
      <c r="B53" s="7" t="s">
        <v>74</v>
      </c>
      <c r="C53" s="8">
        <v>241668.60988</v>
      </c>
      <c r="D53" s="8">
        <v>741417.36713999999</v>
      </c>
      <c r="E53" s="20" t="s">
        <v>116</v>
      </c>
      <c r="F53" s="9"/>
      <c r="G53" s="9"/>
    </row>
    <row r="54" spans="1:7" ht="31.5" x14ac:dyDescent="0.25">
      <c r="A54" s="10" t="s">
        <v>75</v>
      </c>
      <c r="B54" s="11" t="s">
        <v>76</v>
      </c>
      <c r="C54" s="12">
        <v>196875.15966999999</v>
      </c>
      <c r="D54" s="12">
        <v>6718.0965999999999</v>
      </c>
      <c r="E54" s="18">
        <f t="shared" ref="E53:E60" si="5">IF(AND(D54="",C54&lt;&gt;""),"0,0",(IF(C54="","",(D54/C54)*100)))</f>
        <v>3.4123637594812877</v>
      </c>
    </row>
    <row r="55" spans="1:7" ht="31.5" x14ac:dyDescent="0.25">
      <c r="A55" s="6" t="s">
        <v>77</v>
      </c>
      <c r="B55" s="7" t="s">
        <v>78</v>
      </c>
      <c r="C55" s="8">
        <v>195601.23267</v>
      </c>
      <c r="D55" s="8">
        <v>6718.0965999999999</v>
      </c>
      <c r="E55" s="20">
        <f t="shared" si="5"/>
        <v>3.4345880689484924</v>
      </c>
      <c r="F55" s="9"/>
      <c r="G55" s="9"/>
    </row>
    <row r="56" spans="1:7" ht="31.5" customHeight="1" x14ac:dyDescent="0.25">
      <c r="A56" s="10" t="s">
        <v>114</v>
      </c>
      <c r="B56" s="11" t="s">
        <v>115</v>
      </c>
      <c r="C56" s="12"/>
      <c r="D56" s="12">
        <v>3088.4</v>
      </c>
      <c r="E56" s="18" t="str">
        <f t="shared" si="5"/>
        <v/>
      </c>
    </row>
    <row r="57" spans="1:7" ht="31.5" x14ac:dyDescent="0.25">
      <c r="A57" s="6" t="s">
        <v>113</v>
      </c>
      <c r="B57" s="7" t="s">
        <v>112</v>
      </c>
      <c r="C57" s="8"/>
      <c r="D57" s="8">
        <v>3088.4</v>
      </c>
      <c r="E57" s="20" t="str">
        <f t="shared" si="5"/>
        <v/>
      </c>
      <c r="F57" s="9"/>
      <c r="G57" s="9"/>
    </row>
    <row r="58" spans="1:7" ht="15.75" x14ac:dyDescent="0.25">
      <c r="A58" s="10" t="s">
        <v>79</v>
      </c>
      <c r="B58" s="11" t="s">
        <v>80</v>
      </c>
      <c r="C58" s="12">
        <v>1601746.4920000001</v>
      </c>
      <c r="D58" s="12">
        <v>1728501.3540000001</v>
      </c>
      <c r="E58" s="18">
        <f t="shared" si="5"/>
        <v>107.91354079019891</v>
      </c>
    </row>
    <row r="59" spans="1:7" ht="47.25" x14ac:dyDescent="0.25">
      <c r="A59" s="10" t="s">
        <v>81</v>
      </c>
      <c r="B59" s="11" t="s">
        <v>82</v>
      </c>
      <c r="C59" s="12">
        <v>31964.465469999999</v>
      </c>
      <c r="D59" s="12">
        <v>326782.25182</v>
      </c>
      <c r="E59" s="18">
        <f t="shared" si="5"/>
        <v>1022.3297872029143</v>
      </c>
    </row>
    <row r="60" spans="1:7" ht="31.5" x14ac:dyDescent="0.25">
      <c r="A60" s="10" t="s">
        <v>83</v>
      </c>
      <c r="B60" s="11" t="s">
        <v>84</v>
      </c>
      <c r="C60" s="12">
        <v>-30266.995599999998</v>
      </c>
      <c r="D60" s="12">
        <v>-37322.7068</v>
      </c>
      <c r="E60" s="18">
        <f t="shared" si="5"/>
        <v>123.31156779895261</v>
      </c>
    </row>
    <row r="61" spans="1:7" ht="15.75" x14ac:dyDescent="0.25">
      <c r="A61" s="3"/>
      <c r="B61" s="4" t="s">
        <v>85</v>
      </c>
      <c r="C61" s="5">
        <v>25751228.934799999</v>
      </c>
      <c r="D61" s="5">
        <v>29752183.43637</v>
      </c>
      <c r="E61" s="19">
        <f t="shared" ref="E61" si="6">IF(AND(D61="",C61&lt;&gt;""),"0,0",(IF(C61="","",(D61/C61)*100)))</f>
        <v>115.53694587431183</v>
      </c>
    </row>
    <row r="62" spans="1:7" s="2" customFormat="1" ht="15.75" x14ac:dyDescent="0.25">
      <c r="E62" s="16"/>
    </row>
    <row r="63" spans="1:7" x14ac:dyDescent="0.25">
      <c r="C63" s="29"/>
      <c r="D63" s="29"/>
      <c r="E63" s="17"/>
    </row>
    <row r="64" spans="1:7" x14ac:dyDescent="0.25">
      <c r="E64" s="17"/>
    </row>
  </sheetData>
  <mergeCells count="2">
    <mergeCell ref="A2:E2"/>
    <mergeCell ref="A4:E4"/>
  </mergeCells>
  <pageMargins left="0.55118110236220474" right="0.19685039370078741" top="0.26" bottom="0.28000000000000003" header="0.17" footer="0.17"/>
  <pageSetup paperSize="9" scale="6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2023-06-13T03:57:32Z</dcterms:modified>
</cp:coreProperties>
</file>